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autoCompressPictures="0"/>
  <bookViews>
    <workbookView xWindow="1110" yWindow="30" windowWidth="13560" windowHeight="8445" tabRatio="478"/>
  </bookViews>
  <sheets>
    <sheet name="考勤卡" sheetId="1" r:id="rId1"/>
    <sheet name="员工A" sheetId="2" r:id="rId2"/>
    <sheet name="销售" sheetId="3" r:id="rId3"/>
    <sheet name="统计" sheetId="4" r:id="rId4"/>
  </sheets>
  <calcPr calcId="125725"/>
  <webPublishing codePage="936"/>
</workbook>
</file>

<file path=xl/calcChain.xml><?xml version="1.0" encoding="utf-8"?>
<calcChain xmlns="http://schemas.openxmlformats.org/spreadsheetml/2006/main">
  <c r="G28" i="2"/>
  <c r="G30" s="1"/>
  <c r="F28"/>
  <c r="F30" s="1"/>
  <c r="E28"/>
  <c r="E30" s="1"/>
  <c r="D28"/>
  <c r="D30" s="1"/>
  <c r="H27"/>
  <c r="C27"/>
  <c r="H26"/>
  <c r="C26"/>
  <c r="H25"/>
  <c r="C25"/>
  <c r="H24"/>
  <c r="C24"/>
  <c r="H23"/>
  <c r="C23"/>
  <c r="H22"/>
  <c r="C22"/>
  <c r="H21"/>
  <c r="H28" s="1"/>
  <c r="C21"/>
  <c r="E21" i="1"/>
  <c r="E23" s="1"/>
  <c r="D21"/>
  <c r="D23" s="1"/>
  <c r="C21"/>
  <c r="C23" s="1"/>
  <c r="B15"/>
  <c r="B16"/>
  <c r="B17"/>
  <c r="B18"/>
  <c r="B19"/>
  <c r="B20"/>
  <c r="F21"/>
  <c r="F23" s="1"/>
  <c r="B14"/>
  <c r="G14"/>
  <c r="G15"/>
  <c r="G16"/>
  <c r="G17"/>
  <c r="G18"/>
  <c r="G19"/>
  <c r="G20"/>
  <c r="H30" i="2" l="1"/>
  <c r="G21" i="1"/>
  <c r="G23"/>
</calcChain>
</file>

<file path=xl/sharedStrings.xml><?xml version="1.0" encoding="utf-8"?>
<sst xmlns="http://schemas.openxmlformats.org/spreadsheetml/2006/main" count="60" uniqueCount="28">
  <si>
    <t>经理:</t>
  </si>
  <si>
    <t>员工电话:</t>
  </si>
  <si>
    <t>周末:</t>
  </si>
  <si>
    <t>时间</t>
  </si>
  <si>
    <t>正常工作时数</t>
  </si>
  <si>
    <t>病假</t>
  </si>
  <si>
    <t>带薪假</t>
  </si>
  <si>
    <t>总计</t>
  </si>
  <si>
    <t>星期六</t>
  </si>
  <si>
    <t>星期天</t>
  </si>
  <si>
    <t>星期一</t>
  </si>
  <si>
    <t>星期二</t>
  </si>
  <si>
    <t>星期三</t>
  </si>
  <si>
    <t>星期四</t>
  </si>
  <si>
    <t>星期五</t>
  </si>
  <si>
    <t>总工时</t>
  </si>
  <si>
    <t>工资总额</t>
  </si>
  <si>
    <t>计时工资</t>
  </si>
  <si>
    <t>日期</t>
  </si>
  <si>
    <t>员工电子邮件:</t>
  </si>
  <si>
    <t>员工签名</t>
  </si>
  <si>
    <t>经理签名</t>
  </si>
  <si>
    <t>[地址行 1]</t>
  </si>
  <si>
    <t>[地址行 2]</t>
  </si>
  <si>
    <t>[邮编]</t>
  </si>
  <si>
    <t xml:space="preserve">加班时数 </t>
  </si>
  <si>
    <t>员工</t>
  </si>
  <si>
    <t>考勤卡</t>
  </si>
</sst>
</file>

<file path=xl/styles.xml><?xml version="1.0" encoding="utf-8"?>
<styleSheet xmlns="http://schemas.openxmlformats.org/spreadsheetml/2006/main">
  <numFmts count="1">
    <numFmt numFmtId="176" formatCode="_(&quot;￥&quot;* #,##0.00_);_(&quot;￥&quot;* \(#,##0.00\);_(&quot;￥&quot;* &quot;-&quot;??_);_(@_)"/>
  </numFmts>
  <fonts count="16"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</font>
    <font>
      <sz val="11"/>
      <color theme="2" tint="-0.64998321481978816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9"/>
      <color theme="2" tint="-0.64998321481978816"/>
      <name val="宋体"/>
      <family val="2"/>
      <scheme val="minor"/>
    </font>
    <font>
      <sz val="9"/>
      <color indexed="23"/>
      <name val="宋体"/>
      <family val="2"/>
      <scheme val="minor"/>
    </font>
    <font>
      <b/>
      <sz val="9"/>
      <color theme="1"/>
      <name val="宋体"/>
      <family val="2"/>
      <scheme val="minor"/>
    </font>
    <font>
      <sz val="9"/>
      <color theme="1"/>
      <name val="宋体"/>
      <family val="2"/>
      <scheme val="minor"/>
    </font>
    <font>
      <sz val="10"/>
      <color indexed="23"/>
      <name val="宋体"/>
      <family val="2"/>
      <scheme val="minor"/>
    </font>
    <font>
      <sz val="9"/>
      <color indexed="23"/>
      <name val="宋体"/>
      <family val="2"/>
      <scheme val="minor"/>
    </font>
    <font>
      <sz val="24"/>
      <color theme="2" tint="-0.249977111117893"/>
      <name val="宋体"/>
      <family val="2"/>
      <scheme val="minor"/>
    </font>
    <font>
      <sz val="22"/>
      <color theme="2" tint="-0.249977111117893"/>
      <name val="宋体"/>
      <family val="2"/>
      <scheme val="minor"/>
    </font>
    <font>
      <b/>
      <sz val="10"/>
      <color theme="0"/>
      <name val="宋体"/>
      <family val="2"/>
      <scheme val="minor"/>
    </font>
    <font>
      <sz val="24"/>
      <name val="宋体"/>
      <family val="2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12">
    <border>
      <left/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/>
      <right/>
      <top/>
      <bottom style="thin">
        <color theme="2" tint="-0.499984740745262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/>
      <top/>
      <bottom/>
      <diagonal/>
    </border>
    <border>
      <left style="thin">
        <color indexed="23"/>
      </left>
      <right/>
      <top style="thin">
        <color theme="9" tint="0.39997558519241921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theme="9" tint="0.39997558519241921"/>
      </top>
      <bottom style="thin">
        <color indexed="23"/>
      </bottom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Border="1" applyAlignment="1">
      <alignment wrapText="1"/>
    </xf>
    <xf numFmtId="0" fontId="3" fillId="0" borderId="0" xfId="0" applyFont="1" applyBorder="1" applyAlignment="1"/>
    <xf numFmtId="0" fontId="5" fillId="0" borderId="0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4" fillId="0" borderId="0" xfId="0" applyFont="1" applyBorder="1" applyAlignment="1"/>
    <xf numFmtId="0" fontId="3" fillId="0" borderId="0" xfId="0" applyFont="1"/>
    <xf numFmtId="0" fontId="6" fillId="0" borderId="0" xfId="0" applyFont="1" applyFill="1"/>
    <xf numFmtId="0" fontId="6" fillId="0" borderId="0" xfId="0" applyFont="1" applyBorder="1" applyAlignment="1">
      <alignment horizontal="left"/>
    </xf>
    <xf numFmtId="0" fontId="6" fillId="0" borderId="0" xfId="0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14" fontId="4" fillId="0" borderId="0" xfId="0" applyNumberFormat="1" applyFont="1" applyBorder="1" applyAlignment="1"/>
    <xf numFmtId="0" fontId="4" fillId="0" borderId="0" xfId="0" applyFont="1" applyBorder="1"/>
    <xf numFmtId="0" fontId="6" fillId="0" borderId="0" xfId="0" applyFont="1" applyAlignment="1">
      <alignment horizontal="left"/>
    </xf>
    <xf numFmtId="14" fontId="4" fillId="0" borderId="0" xfId="0" applyNumberFormat="1" applyFont="1" applyBorder="1" applyAlignment="1">
      <alignment horizontal="center"/>
    </xf>
    <xf numFmtId="14" fontId="4" fillId="0" borderId="0" xfId="0" applyNumberFormat="1" applyFont="1" applyBorder="1" applyAlignment="1">
      <alignment horizontal="left"/>
    </xf>
    <xf numFmtId="14" fontId="4" fillId="0" borderId="5" xfId="0" applyNumberFormat="1" applyFont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0" xfId="0" applyFont="1" applyBorder="1" applyAlignment="1">
      <alignment vertical="center"/>
    </xf>
    <xf numFmtId="0" fontId="9" fillId="0" borderId="0" xfId="0" applyFont="1"/>
    <xf numFmtId="0" fontId="10" fillId="0" borderId="0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0" xfId="0" applyFont="1" applyAlignment="1">
      <alignment vertical="top"/>
    </xf>
    <xf numFmtId="0" fontId="12" fillId="0" borderId="0" xfId="0" applyFont="1" applyAlignment="1">
      <alignment horizontal="right" vertical="center"/>
    </xf>
    <xf numFmtId="0" fontId="4" fillId="0" borderId="0" xfId="0" applyFont="1"/>
    <xf numFmtId="0" fontId="8" fillId="0" borderId="0" xfId="0" applyFont="1"/>
    <xf numFmtId="176" fontId="4" fillId="2" borderId="2" xfId="0" applyNumberFormat="1" applyFont="1" applyFill="1" applyBorder="1" applyAlignment="1">
      <alignment horizontal="center" vertical="center"/>
    </xf>
    <xf numFmtId="176" fontId="4" fillId="2" borderId="4" xfId="1" applyNumberFormat="1" applyFont="1" applyFill="1" applyBorder="1" applyAlignment="1">
      <alignment horizontal="center" vertical="center"/>
    </xf>
    <xf numFmtId="2" fontId="7" fillId="3" borderId="8" xfId="0" applyNumberFormat="1" applyFont="1" applyFill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176" fontId="7" fillId="3" borderId="2" xfId="0" applyNumberFormat="1" applyFont="1" applyFill="1" applyBorder="1" applyAlignment="1">
      <alignment horizontal="center" vertical="center"/>
    </xf>
    <xf numFmtId="176" fontId="7" fillId="3" borderId="2" xfId="1" applyNumberFormat="1" applyFont="1" applyFill="1" applyBorder="1" applyAlignment="1">
      <alignment horizontal="center" vertical="center"/>
    </xf>
    <xf numFmtId="176" fontId="7" fillId="3" borderId="4" xfId="1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7" fillId="3" borderId="3" xfId="0" applyFont="1" applyFill="1" applyBorder="1" applyAlignment="1">
      <alignment vertical="center" wrapText="1"/>
    </xf>
    <xf numFmtId="0" fontId="7" fillId="3" borderId="4" xfId="0" applyFont="1" applyFill="1" applyBorder="1" applyAlignment="1">
      <alignment vertical="center" wrapText="1"/>
    </xf>
    <xf numFmtId="0" fontId="13" fillId="4" borderId="4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7" fillId="5" borderId="10" xfId="0" applyFont="1" applyFill="1" applyBorder="1" applyAlignment="1">
      <alignment horizontal="left" vertical="center" wrapText="1"/>
    </xf>
    <xf numFmtId="14" fontId="4" fillId="5" borderId="10" xfId="0" applyNumberFormat="1" applyFont="1" applyFill="1" applyBorder="1" applyAlignment="1">
      <alignment horizontal="left" vertical="center"/>
    </xf>
    <xf numFmtId="2" fontId="4" fillId="5" borderId="11" xfId="0" applyNumberFormat="1" applyFont="1" applyFill="1" applyBorder="1" applyAlignment="1">
      <alignment horizontal="center" vertical="center"/>
    </xf>
    <xf numFmtId="2" fontId="4" fillId="5" borderId="10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14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14" fontId="4" fillId="0" borderId="10" xfId="0" applyNumberFormat="1" applyFont="1" applyBorder="1" applyAlignment="1">
      <alignment horizontal="left" vertical="center"/>
    </xf>
    <xf numFmtId="2" fontId="4" fillId="0" borderId="10" xfId="0" applyNumberFormat="1" applyFont="1" applyBorder="1" applyAlignment="1">
      <alignment horizontal="center" vertical="center"/>
    </xf>
    <xf numFmtId="0" fontId="7" fillId="5" borderId="4" xfId="0" applyFont="1" applyFill="1" applyBorder="1" applyAlignment="1">
      <alignment horizontal="left" vertical="center" wrapText="1"/>
    </xf>
    <xf numFmtId="14" fontId="4" fillId="5" borderId="4" xfId="0" applyNumberFormat="1" applyFont="1" applyFill="1" applyBorder="1" applyAlignment="1">
      <alignment horizontal="left" vertical="center"/>
    </xf>
    <xf numFmtId="2" fontId="4" fillId="5" borderId="2" xfId="0" applyNumberFormat="1" applyFont="1" applyFill="1" applyBorder="1" applyAlignment="1">
      <alignment horizontal="center" vertical="center"/>
    </xf>
    <xf numFmtId="2" fontId="4" fillId="5" borderId="4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/>
    </xf>
    <xf numFmtId="14" fontId="4" fillId="0" borderId="7" xfId="0" applyNumberFormat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14" fillId="0" borderId="0" xfId="0" applyFont="1" applyAlignment="1">
      <alignment horizontal="right"/>
    </xf>
  </cellXfs>
  <cellStyles count="2">
    <cellStyle name="常规" xfId="0" builtinId="0" customBuiltin="1"/>
    <cellStyle name="货币" xfId="1" builtinId="4"/>
  </cellStyles>
  <dxfs count="0"/>
  <tableStyles count="0" defaultTableStyle="TableStyleMedium9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视点">
  <a:themeElements>
    <a:clrScheme name="水绿">
      <a:dk1>
        <a:sysClr val="windowText" lastClr="000000"/>
      </a:dk1>
      <a:lt1>
        <a:sysClr val="window" lastClr="FFFFFF"/>
      </a:lt1>
      <a:dk2>
        <a:srgbClr val="4A606E"/>
      </a:dk2>
      <a:lt2>
        <a:srgbClr val="D1E1E3"/>
      </a:lt2>
      <a:accent1>
        <a:srgbClr val="79B5B0"/>
      </a:accent1>
      <a:accent2>
        <a:srgbClr val="B4BC4C"/>
      </a:accent2>
      <a:accent3>
        <a:srgbClr val="B77851"/>
      </a:accent3>
      <a:accent4>
        <a:srgbClr val="776A5B"/>
      </a:accent4>
      <a:accent5>
        <a:srgbClr val="B6AD76"/>
      </a:accent5>
      <a:accent6>
        <a:srgbClr val="95AEB1"/>
      </a:accent6>
      <a:hlink>
        <a:srgbClr val="3ECCED"/>
      </a:hlink>
      <a:folHlink>
        <a:srgbClr val="2C6C93"/>
      </a:folHlink>
    </a:clrScheme>
    <a:fontScheme name="视点">
      <a:majorFont>
        <a:latin typeface="宋体"/>
        <a:ea typeface=""/>
        <a:cs typeface=""/>
        <a:font script="Jpan" typeface="ＭＳ ゴシック"/>
        <a:font script="Hang" typeface="굴림"/>
        <a:font script="Hans" typeface="黑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ajorFont>
      <a:minorFont>
        <a:latin typeface="宋体"/>
        <a:ea typeface=""/>
        <a:cs typeface=""/>
        <a:font script="Jpan" typeface="ＭＳ ゴシック"/>
        <a:font script="Hang" typeface="굴림"/>
        <a:font script="Hans" typeface="宋体"/>
        <a:font script="Hant" typeface="微軟正黑體"/>
        <a:font script="Arab" typeface="Tahoma"/>
        <a:font script="Hebr" typeface="Tahoma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视点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270000"/>
              </a:schemeClr>
            </a:gs>
            <a:gs pos="25000">
              <a:schemeClr val="phClr">
                <a:tint val="60000"/>
                <a:satMod val="300000"/>
              </a:schemeClr>
            </a:gs>
            <a:gs pos="100000">
              <a:schemeClr val="phClr">
                <a:tint val="29000"/>
                <a:satMod val="40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5000"/>
                <a:satMod val="155000"/>
              </a:schemeClr>
            </a:gs>
            <a:gs pos="60000">
              <a:schemeClr val="phClr">
                <a:shade val="95000"/>
                <a:satMod val="150000"/>
              </a:schemeClr>
            </a:gs>
            <a:gs pos="100000">
              <a:schemeClr val="phClr">
                <a:tint val="87000"/>
                <a:satMod val="250000"/>
              </a:schemeClr>
            </a:gs>
          </a:gsLst>
          <a:lin ang="16200000" scaled="0"/>
        </a:gradFill>
      </a:fillStyleLst>
      <a:lnStyleLst>
        <a:ln w="500" cap="flat" cmpd="sng" algn="ctr">
          <a:solidFill>
            <a:schemeClr val="phClr">
              <a:satMod val="150000"/>
            </a:schemeClr>
          </a:solidFill>
          <a:prstDash val="solid"/>
        </a:ln>
        <a:ln w="50800" cap="flat" cmpd="thickThin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65500" dist="38100" dir="5400000" rotWithShape="0">
              <a:srgbClr val="000000">
                <a:alpha val="4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12000000"/>
            </a:lightRig>
          </a:scene3d>
          <a:sp3d prstMaterial="powder">
            <a:bevelT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5000"/>
                <a:satMod val="150000"/>
              </a:schemeClr>
            </a:gs>
            <a:gs pos="35000">
              <a:schemeClr val="phClr">
                <a:shade val="70000"/>
                <a:satMod val="155000"/>
              </a:schemeClr>
            </a:gs>
            <a:gs pos="100000">
              <a:schemeClr val="phClr">
                <a:tint val="90000"/>
                <a:satMod val="175000"/>
              </a:schemeClr>
            </a:gs>
          </a:gsLst>
          <a:lin ang="16200000" scaled="0"/>
        </a:gradFill>
        <a:blipFill>
          <a:blip xmlns:r="http://schemas.openxmlformats.org/officeDocument/2006/relationships" r:embed="rId1">
            <a:duotone>
              <a:schemeClr val="phClr">
                <a:shade val="0"/>
                <a:satMod val="350000"/>
              </a:schemeClr>
              <a:schemeClr val="phClr">
                <a:tint val="80000"/>
              </a:schemeClr>
            </a:duotone>
          </a:blip>
          <a:tile tx="0" ty="0" sx="75000" sy="75000" flip="none" algn="t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FF0000"/>
    <pageSetUpPr autoPageBreaks="0" fitToPage="1"/>
  </sheetPr>
  <dimension ref="A1:L28"/>
  <sheetViews>
    <sheetView showGridLines="0" showZeros="0" tabSelected="1" zoomScale="98" zoomScaleNormal="98" zoomScalePageLayoutView="80" workbookViewId="0">
      <pane xSplit="1" ySplit="3" topLeftCell="B13" activePane="bottomRight" state="frozen"/>
      <selection pane="topRight" activeCell="B1" sqref="B1"/>
      <selection pane="bottomLeft" activeCell="A4" sqref="A4"/>
      <selection pane="bottomRight" activeCell="D4" sqref="D4"/>
    </sheetView>
  </sheetViews>
  <sheetFormatPr defaultColWidth="7.28515625" defaultRowHeight="12"/>
  <cols>
    <col min="1" max="1" width="10.42578125" style="6" bestFit="1" customWidth="1"/>
    <col min="2" max="2" width="12.5703125" style="6" customWidth="1"/>
    <col min="3" max="3" width="15.42578125" style="6" bestFit="1" customWidth="1"/>
    <col min="4" max="4" width="10.42578125" style="6" bestFit="1" customWidth="1"/>
    <col min="5" max="5" width="11.85546875" style="6" customWidth="1"/>
    <col min="6" max="6" width="10.7109375" style="6" customWidth="1"/>
    <col min="7" max="7" width="8.7109375" style="6" bestFit="1" customWidth="1"/>
    <col min="8" max="8" width="14.42578125" style="6" customWidth="1"/>
    <col min="9" max="16384" width="7.28515625" style="6"/>
  </cols>
  <sheetData>
    <row r="1" spans="1:8" ht="31.5">
      <c r="B1" s="66" t="s">
        <v>27</v>
      </c>
    </row>
    <row r="2" spans="1:8" ht="16.5" customHeight="1">
      <c r="F2" s="27"/>
      <c r="G2" s="27"/>
    </row>
    <row r="3" spans="1:8" ht="13.5">
      <c r="A3" s="1" t="s">
        <v>26</v>
      </c>
      <c r="B3" s="64"/>
      <c r="C3" s="64"/>
      <c r="D3" s="2"/>
      <c r="E3" s="1" t="s">
        <v>0</v>
      </c>
      <c r="F3" s="61"/>
      <c r="G3" s="61"/>
    </row>
    <row r="4" spans="1:8" customFormat="1"/>
    <row r="5" spans="1:8" s="29" customFormat="1">
      <c r="A5" s="3" t="s">
        <v>22</v>
      </c>
      <c r="B5" s="61"/>
      <c r="C5" s="61"/>
      <c r="D5" s="2"/>
      <c r="E5" s="4" t="s">
        <v>1</v>
      </c>
      <c r="F5" s="64"/>
      <c r="G5" s="64"/>
      <c r="H5" s="6"/>
    </row>
    <row r="6" spans="1:8" customFormat="1"/>
    <row r="7" spans="1:8" s="29" customFormat="1">
      <c r="A7" s="3" t="s">
        <v>23</v>
      </c>
      <c r="B7" s="61"/>
      <c r="C7" s="61"/>
      <c r="D7" s="5"/>
      <c r="E7" s="4" t="s">
        <v>19</v>
      </c>
      <c r="F7" s="64"/>
      <c r="G7" s="64"/>
      <c r="H7" s="6"/>
    </row>
    <row r="8" spans="1:8" customFormat="1"/>
    <row r="9" spans="1:8" s="29" customFormat="1">
      <c r="A9" s="3" t="s">
        <v>24</v>
      </c>
      <c r="B9" s="61"/>
      <c r="C9" s="61"/>
      <c r="D9" s="5"/>
      <c r="E9" s="5"/>
      <c r="F9" s="6"/>
      <c r="G9" s="6"/>
      <c r="H9" s="6"/>
    </row>
    <row r="10" spans="1:8" s="29" customFormat="1">
      <c r="A10" s="7"/>
      <c r="B10" s="8"/>
      <c r="C10" s="8"/>
      <c r="D10" s="5"/>
      <c r="E10" s="5"/>
      <c r="F10" s="6"/>
      <c r="G10" s="6"/>
      <c r="H10" s="6"/>
    </row>
    <row r="11" spans="1:8" s="29" customFormat="1">
      <c r="A11" s="13" t="s">
        <v>2</v>
      </c>
      <c r="B11" s="62">
        <v>39082</v>
      </c>
      <c r="C11" s="62"/>
      <c r="D11" s="14"/>
      <c r="E11" s="15"/>
      <c r="F11" s="6"/>
      <c r="G11" s="6"/>
      <c r="H11" s="6"/>
    </row>
    <row r="12" spans="1:8" s="29" customFormat="1">
      <c r="A12" s="6"/>
      <c r="B12" s="6"/>
      <c r="C12" s="6"/>
      <c r="D12" s="6"/>
      <c r="E12" s="6"/>
      <c r="F12" s="6"/>
      <c r="G12" s="6"/>
      <c r="H12" s="6"/>
    </row>
    <row r="13" spans="1:8" ht="29.25" customHeight="1">
      <c r="A13" s="42" t="s">
        <v>3</v>
      </c>
      <c r="B13" s="42" t="s">
        <v>18</v>
      </c>
      <c r="C13" s="43" t="s">
        <v>4</v>
      </c>
      <c r="D13" s="43" t="s">
        <v>25</v>
      </c>
      <c r="E13" s="43" t="s">
        <v>5</v>
      </c>
      <c r="F13" s="44" t="s">
        <v>6</v>
      </c>
      <c r="G13" s="43" t="s">
        <v>7</v>
      </c>
    </row>
    <row r="14" spans="1:8" ht="23.25" customHeight="1">
      <c r="A14" s="45" t="s">
        <v>10</v>
      </c>
      <c r="B14" s="46">
        <f>IF($B$11=0,"",$B$11-6)</f>
        <v>39076</v>
      </c>
      <c r="C14" s="47"/>
      <c r="D14" s="47"/>
      <c r="E14" s="47"/>
      <c r="F14" s="48"/>
      <c r="G14" s="47">
        <f t="shared" ref="G14:G20" si="0">IF(SUM(C14:F14)&gt;24,"总数 &gt; 24 hours.",SUM(C14:F14))</f>
        <v>0</v>
      </c>
    </row>
    <row r="15" spans="1:8" ht="23.25" customHeight="1">
      <c r="A15" s="49" t="s">
        <v>11</v>
      </c>
      <c r="B15" s="50">
        <f>IF($B$11=0,"",$B$11-5)</f>
        <v>39077</v>
      </c>
      <c r="C15" s="51"/>
      <c r="D15" s="52"/>
      <c r="E15" s="52"/>
      <c r="F15" s="53"/>
      <c r="G15" s="52">
        <f t="shared" si="0"/>
        <v>0</v>
      </c>
    </row>
    <row r="16" spans="1:8" ht="23.25" customHeight="1">
      <c r="A16" s="45" t="s">
        <v>12</v>
      </c>
      <c r="B16" s="46">
        <f>IF($B$11=0,"",$B$11-4)</f>
        <v>39078</v>
      </c>
      <c r="C16" s="47"/>
      <c r="D16" s="47"/>
      <c r="E16" s="47"/>
      <c r="F16" s="48"/>
      <c r="G16" s="47">
        <f t="shared" si="0"/>
        <v>0</v>
      </c>
    </row>
    <row r="17" spans="1:12" ht="23.25" customHeight="1">
      <c r="A17" s="54" t="s">
        <v>13</v>
      </c>
      <c r="B17" s="55">
        <f>IF($B$11=0,"",$B$11-3)</f>
        <v>39079</v>
      </c>
      <c r="C17" s="52"/>
      <c r="D17" s="52"/>
      <c r="E17" s="52"/>
      <c r="F17" s="56"/>
      <c r="G17" s="52">
        <f t="shared" si="0"/>
        <v>0</v>
      </c>
    </row>
    <row r="18" spans="1:12" ht="23.25" customHeight="1">
      <c r="A18" s="45" t="s">
        <v>14</v>
      </c>
      <c r="B18" s="46">
        <f>IF($B$11=0,"",$B$11-2)</f>
        <v>39080</v>
      </c>
      <c r="C18" s="47"/>
      <c r="D18" s="47"/>
      <c r="E18" s="47"/>
      <c r="F18" s="48"/>
      <c r="G18" s="47">
        <f t="shared" si="0"/>
        <v>0</v>
      </c>
    </row>
    <row r="19" spans="1:12" ht="23.25" customHeight="1">
      <c r="A19" s="54" t="s">
        <v>8</v>
      </c>
      <c r="B19" s="55">
        <f>IF($B$11=0,"",$B$11-1)</f>
        <v>39081</v>
      </c>
      <c r="C19" s="52"/>
      <c r="D19" s="52"/>
      <c r="E19" s="52"/>
      <c r="F19" s="56"/>
      <c r="G19" s="52">
        <f t="shared" si="0"/>
        <v>0</v>
      </c>
    </row>
    <row r="20" spans="1:12" ht="23.25" customHeight="1">
      <c r="A20" s="57" t="s">
        <v>9</v>
      </c>
      <c r="B20" s="58">
        <f>IF($B$11=0,"",$B$11)</f>
        <v>39082</v>
      </c>
      <c r="C20" s="59"/>
      <c r="D20" s="47"/>
      <c r="E20" s="47"/>
      <c r="F20" s="60"/>
      <c r="G20" s="47">
        <f t="shared" si="0"/>
        <v>0</v>
      </c>
    </row>
    <row r="21" spans="1:12" ht="23.25" customHeight="1">
      <c r="A21" s="40" t="s">
        <v>15</v>
      </c>
      <c r="B21" s="38"/>
      <c r="C21" s="33">
        <f>SUM(C14:C20)</f>
        <v>0</v>
      </c>
      <c r="D21" s="33">
        <f>SUM(D14:D20)</f>
        <v>0</v>
      </c>
      <c r="E21" s="33">
        <f>SUM(E14:E20)</f>
        <v>0</v>
      </c>
      <c r="F21" s="34">
        <f>SUM(F14:F20)</f>
        <v>0</v>
      </c>
      <c r="G21" s="33">
        <f>SUM(G14:G20)</f>
        <v>0</v>
      </c>
    </row>
    <row r="22" spans="1:12" ht="23.25" customHeight="1">
      <c r="A22" s="41" t="s">
        <v>17</v>
      </c>
      <c r="B22" s="39"/>
      <c r="C22" s="31"/>
      <c r="D22" s="31"/>
      <c r="E22" s="31"/>
      <c r="F22" s="32"/>
      <c r="G22" s="35"/>
    </row>
    <row r="23" spans="1:12" ht="23.25" customHeight="1">
      <c r="A23" s="41" t="s">
        <v>16</v>
      </c>
      <c r="B23" s="39"/>
      <c r="C23" s="36">
        <f>C21*C22</f>
        <v>0</v>
      </c>
      <c r="D23" s="36">
        <f>D21*D22</f>
        <v>0</v>
      </c>
      <c r="E23" s="36">
        <f>E21*E22</f>
        <v>0</v>
      </c>
      <c r="F23" s="37">
        <f>F21*F22</f>
        <v>0</v>
      </c>
      <c r="G23" s="36">
        <f>SUM(C23:F23)</f>
        <v>0</v>
      </c>
    </row>
    <row r="24" spans="1:12" ht="19.5" customHeight="1">
      <c r="C24" s="61"/>
      <c r="D24" s="61"/>
      <c r="E24" s="61"/>
      <c r="F24" s="61"/>
      <c r="G24" s="19"/>
    </row>
    <row r="25" spans="1:12" ht="17.100000000000001" customHeight="1">
      <c r="A25" s="20"/>
      <c r="B25" s="20"/>
      <c r="C25" s="21" t="s">
        <v>20</v>
      </c>
      <c r="D25" s="22"/>
      <c r="E25" s="23"/>
      <c r="F25" s="22"/>
      <c r="G25" s="24" t="s">
        <v>18</v>
      </c>
    </row>
    <row r="26" spans="1:12" ht="16.5" customHeight="1">
      <c r="C26" s="63"/>
      <c r="D26" s="63"/>
      <c r="E26" s="63"/>
      <c r="F26" s="63"/>
      <c r="G26" s="19"/>
      <c r="L26" s="30"/>
    </row>
    <row r="27" spans="1:12" s="29" customFormat="1" ht="17.25" customHeight="1">
      <c r="A27" s="6"/>
      <c r="B27" s="6"/>
      <c r="C27" s="25" t="s">
        <v>21</v>
      </c>
      <c r="D27" s="22"/>
      <c r="E27" s="26"/>
      <c r="F27" s="22"/>
      <c r="G27" s="24" t="s">
        <v>18</v>
      </c>
      <c r="H27" s="6"/>
      <c r="I27" s="6"/>
      <c r="J27" s="6"/>
      <c r="K27" s="6"/>
      <c r="L27" s="6"/>
    </row>
    <row r="28" spans="1:12" ht="17.100000000000001" customHeight="1"/>
  </sheetData>
  <mergeCells count="10">
    <mergeCell ref="F7:G7"/>
    <mergeCell ref="F5:G5"/>
    <mergeCell ref="F3:G3"/>
    <mergeCell ref="B3:C3"/>
    <mergeCell ref="B5:C5"/>
    <mergeCell ref="B7:C7"/>
    <mergeCell ref="B9:C9"/>
    <mergeCell ref="B11:C11"/>
    <mergeCell ref="C24:F24"/>
    <mergeCell ref="C26:F26"/>
  </mergeCells>
  <phoneticPr fontId="0" type="noConversion"/>
  <pageMargins left="0.5" right="0.5" top="1" bottom="1" header="0.5" footer="0"/>
  <pageSetup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autoPageBreaks="0" fitToPage="1"/>
  </sheetPr>
  <dimension ref="B1:M39"/>
  <sheetViews>
    <sheetView showGridLines="0" showZeros="0" zoomScale="75" zoomScaleNormal="75" zoomScalePageLayoutView="80" workbookViewId="0">
      <selection activeCell="H42" sqref="H42"/>
    </sheetView>
  </sheetViews>
  <sheetFormatPr defaultColWidth="7.28515625" defaultRowHeight="12"/>
  <cols>
    <col min="1" max="1" width="4" style="6" customWidth="1"/>
    <col min="2" max="2" width="12" style="6" customWidth="1"/>
    <col min="3" max="3" width="15" style="6" customWidth="1"/>
    <col min="4" max="8" width="20" style="6" customWidth="1"/>
    <col min="9" max="9" width="14.42578125" style="6" customWidth="1"/>
    <col min="10" max="16384" width="7.28515625" style="6"/>
  </cols>
  <sheetData>
    <row r="1" spans="2:9" ht="31.5">
      <c r="H1" s="66" t="s">
        <v>27</v>
      </c>
    </row>
    <row r="2" spans="2:9" ht="16.5" customHeight="1">
      <c r="G2" s="27"/>
      <c r="H2" s="27"/>
    </row>
    <row r="3" spans="2:9" ht="16.5" customHeight="1">
      <c r="G3" s="28"/>
      <c r="H3" s="28"/>
    </row>
    <row r="4" spans="2:9" ht="16.5" customHeight="1">
      <c r="G4" s="28"/>
      <c r="H4" s="28"/>
    </row>
    <row r="5" spans="2:9" ht="16.5" customHeight="1"/>
    <row r="6" spans="2:9" ht="16.5" customHeight="1"/>
    <row r="7" spans="2:9" ht="13.5">
      <c r="B7" s="1" t="s">
        <v>26</v>
      </c>
      <c r="C7" s="64"/>
      <c r="D7" s="64"/>
      <c r="E7" s="2"/>
      <c r="F7" s="1" t="s">
        <v>0</v>
      </c>
      <c r="G7" s="61"/>
      <c r="H7" s="65"/>
    </row>
    <row r="8" spans="2:9" customFormat="1"/>
    <row r="9" spans="2:9" s="29" customFormat="1">
      <c r="B9" s="3" t="s">
        <v>22</v>
      </c>
      <c r="C9" s="61"/>
      <c r="D9" s="61"/>
      <c r="E9" s="2"/>
      <c r="F9" s="4" t="s">
        <v>1</v>
      </c>
      <c r="G9" s="64"/>
      <c r="H9" s="64"/>
      <c r="I9" s="6"/>
    </row>
    <row r="10" spans="2:9" customFormat="1"/>
    <row r="11" spans="2:9" s="29" customFormat="1">
      <c r="B11" s="3" t="s">
        <v>23</v>
      </c>
      <c r="C11" s="61"/>
      <c r="D11" s="61"/>
      <c r="E11" s="5"/>
      <c r="F11" s="4" t="s">
        <v>19</v>
      </c>
      <c r="G11" s="64"/>
      <c r="H11" s="64"/>
      <c r="I11" s="6"/>
    </row>
    <row r="12" spans="2:9" customFormat="1"/>
    <row r="13" spans="2:9" s="29" customFormat="1">
      <c r="B13" s="3" t="s">
        <v>24</v>
      </c>
      <c r="C13" s="61"/>
      <c r="D13" s="61"/>
      <c r="E13" s="5"/>
      <c r="F13" s="5"/>
      <c r="G13" s="6"/>
      <c r="H13" s="6"/>
      <c r="I13" s="6"/>
    </row>
    <row r="14" spans="2:9" s="29" customFormat="1">
      <c r="B14" s="7"/>
      <c r="C14" s="8"/>
      <c r="D14" s="8"/>
      <c r="E14" s="5"/>
      <c r="F14" s="5"/>
      <c r="G14" s="6"/>
      <c r="H14" s="6"/>
      <c r="I14" s="6"/>
    </row>
    <row r="15" spans="2:9" s="29" customFormat="1">
      <c r="B15" s="9"/>
      <c r="C15" s="10"/>
      <c r="D15" s="11"/>
      <c r="E15" s="10"/>
      <c r="F15" s="12"/>
      <c r="G15" s="6"/>
      <c r="H15" s="6"/>
      <c r="I15" s="6"/>
    </row>
    <row r="16" spans="2:9" s="29" customFormat="1">
      <c r="B16" s="13" t="s">
        <v>2</v>
      </c>
      <c r="C16" s="62">
        <v>39082</v>
      </c>
      <c r="D16" s="62"/>
      <c r="E16" s="14"/>
      <c r="F16" s="15"/>
      <c r="G16" s="6"/>
      <c r="H16" s="6"/>
      <c r="I16" s="6"/>
    </row>
    <row r="17" spans="2:9" s="29" customFormat="1">
      <c r="B17" s="16"/>
      <c r="C17" s="17"/>
      <c r="D17" s="17"/>
      <c r="E17" s="14"/>
      <c r="F17" s="15"/>
      <c r="G17" s="6"/>
      <c r="H17" s="6"/>
      <c r="I17" s="6"/>
    </row>
    <row r="18" spans="2:9" s="29" customFormat="1">
      <c r="B18" s="16"/>
      <c r="C18" s="6"/>
      <c r="D18" s="18"/>
      <c r="E18" s="18"/>
      <c r="F18" s="15"/>
      <c r="G18" s="6"/>
      <c r="H18" s="6"/>
      <c r="I18" s="6"/>
    </row>
    <row r="19" spans="2:9" s="29" customFormat="1">
      <c r="B19" s="6"/>
      <c r="C19" s="6"/>
      <c r="D19" s="6"/>
      <c r="E19" s="6"/>
      <c r="F19" s="6"/>
      <c r="G19" s="6"/>
      <c r="H19" s="6"/>
      <c r="I19" s="6"/>
    </row>
    <row r="20" spans="2:9" ht="29.25" customHeight="1">
      <c r="B20" s="42" t="s">
        <v>3</v>
      </c>
      <c r="C20" s="42" t="s">
        <v>18</v>
      </c>
      <c r="D20" s="43" t="s">
        <v>4</v>
      </c>
      <c r="E20" s="43" t="s">
        <v>25</v>
      </c>
      <c r="F20" s="43" t="s">
        <v>5</v>
      </c>
      <c r="G20" s="44" t="s">
        <v>6</v>
      </c>
      <c r="H20" s="43" t="s">
        <v>7</v>
      </c>
    </row>
    <row r="21" spans="2:9" ht="23.25" customHeight="1">
      <c r="B21" s="45" t="s">
        <v>10</v>
      </c>
      <c r="C21" s="46">
        <f>IF($C$16=0,"",$C$16-6)</f>
        <v>39076</v>
      </c>
      <c r="D21" s="47"/>
      <c r="E21" s="47"/>
      <c r="F21" s="47"/>
      <c r="G21" s="48"/>
      <c r="H21" s="47">
        <f t="shared" ref="H21:H27" si="0">IF(SUM(D21:G21)&gt;24,"总数 &gt; 24 hours.",SUM(D21:G21))</f>
        <v>0</v>
      </c>
    </row>
    <row r="22" spans="2:9" ht="23.25" customHeight="1">
      <c r="B22" s="49" t="s">
        <v>11</v>
      </c>
      <c r="C22" s="50">
        <f>IF($C$16=0,"",$C$16-5)</f>
        <v>39077</v>
      </c>
      <c r="D22" s="51"/>
      <c r="E22" s="52"/>
      <c r="F22" s="52"/>
      <c r="G22" s="53"/>
      <c r="H22" s="52">
        <f t="shared" si="0"/>
        <v>0</v>
      </c>
    </row>
    <row r="23" spans="2:9" ht="23.25" customHeight="1">
      <c r="B23" s="45" t="s">
        <v>12</v>
      </c>
      <c r="C23" s="46">
        <f>IF($C$16=0,"",$C$16-4)</f>
        <v>39078</v>
      </c>
      <c r="D23" s="47"/>
      <c r="E23" s="47"/>
      <c r="F23" s="47"/>
      <c r="G23" s="48"/>
      <c r="H23" s="47">
        <f t="shared" si="0"/>
        <v>0</v>
      </c>
    </row>
    <row r="24" spans="2:9" ht="23.25" customHeight="1">
      <c r="B24" s="54" t="s">
        <v>13</v>
      </c>
      <c r="C24" s="55">
        <f>IF($C$16=0,"",$C$16-3)</f>
        <v>39079</v>
      </c>
      <c r="D24" s="52"/>
      <c r="E24" s="52"/>
      <c r="F24" s="52"/>
      <c r="G24" s="56"/>
      <c r="H24" s="52">
        <f t="shared" si="0"/>
        <v>0</v>
      </c>
    </row>
    <row r="25" spans="2:9" ht="23.25" customHeight="1">
      <c r="B25" s="45" t="s">
        <v>14</v>
      </c>
      <c r="C25" s="46">
        <f>IF($C$16=0,"",$C$16-2)</f>
        <v>39080</v>
      </c>
      <c r="D25" s="47"/>
      <c r="E25" s="47"/>
      <c r="F25" s="47"/>
      <c r="G25" s="48"/>
      <c r="H25" s="47">
        <f t="shared" si="0"/>
        <v>0</v>
      </c>
    </row>
    <row r="26" spans="2:9" ht="23.25" customHeight="1">
      <c r="B26" s="54" t="s">
        <v>8</v>
      </c>
      <c r="C26" s="55">
        <f>IF($C$16=0,"",$C$16-1)</f>
        <v>39081</v>
      </c>
      <c r="D26" s="52"/>
      <c r="E26" s="52"/>
      <c r="F26" s="52"/>
      <c r="G26" s="56"/>
      <c r="H26" s="52">
        <f t="shared" si="0"/>
        <v>0</v>
      </c>
    </row>
    <row r="27" spans="2:9" ht="23.25" customHeight="1">
      <c r="B27" s="57" t="s">
        <v>9</v>
      </c>
      <c r="C27" s="58">
        <f>IF($C$16=0,"",$C$16)</f>
        <v>39082</v>
      </c>
      <c r="D27" s="59"/>
      <c r="E27" s="47"/>
      <c r="F27" s="47"/>
      <c r="G27" s="60"/>
      <c r="H27" s="47">
        <f t="shared" si="0"/>
        <v>0</v>
      </c>
    </row>
    <row r="28" spans="2:9" ht="23.25" customHeight="1">
      <c r="B28" s="40" t="s">
        <v>15</v>
      </c>
      <c r="C28" s="38"/>
      <c r="D28" s="33">
        <f>SUM(D21:D27)</f>
        <v>0</v>
      </c>
      <c r="E28" s="33">
        <f>SUM(E21:E27)</f>
        <v>0</v>
      </c>
      <c r="F28" s="33">
        <f>SUM(F21:F27)</f>
        <v>0</v>
      </c>
      <c r="G28" s="34">
        <f>SUM(G21:G27)</f>
        <v>0</v>
      </c>
      <c r="H28" s="33">
        <f>SUM(H21:H27)</f>
        <v>0</v>
      </c>
    </row>
    <row r="29" spans="2:9" ht="23.25" customHeight="1">
      <c r="B29" s="41" t="s">
        <v>17</v>
      </c>
      <c r="C29" s="39"/>
      <c r="D29" s="31"/>
      <c r="E29" s="31"/>
      <c r="F29" s="31"/>
      <c r="G29" s="32"/>
      <c r="H29" s="35"/>
    </row>
    <row r="30" spans="2:9" ht="23.25" customHeight="1">
      <c r="B30" s="41" t="s">
        <v>16</v>
      </c>
      <c r="C30" s="39"/>
      <c r="D30" s="36">
        <f>D28*D29</f>
        <v>0</v>
      </c>
      <c r="E30" s="36">
        <f>E28*E29</f>
        <v>0</v>
      </c>
      <c r="F30" s="36">
        <f>F28*F29</f>
        <v>0</v>
      </c>
      <c r="G30" s="37">
        <f>G28*G29</f>
        <v>0</v>
      </c>
      <c r="H30" s="36">
        <f>SUM(D30:G30)</f>
        <v>0</v>
      </c>
    </row>
    <row r="31" spans="2:9" ht="16.5" customHeight="1"/>
    <row r="32" spans="2:9" ht="16.5" customHeight="1"/>
    <row r="33" spans="2:13" ht="16.5" customHeight="1"/>
    <row r="34" spans="2:13" ht="16.5" customHeight="1"/>
    <row r="35" spans="2:13" ht="39" customHeight="1">
      <c r="D35" s="61"/>
      <c r="E35" s="61"/>
      <c r="F35" s="61"/>
      <c r="G35" s="61"/>
      <c r="H35" s="19"/>
    </row>
    <row r="36" spans="2:13" ht="17.100000000000001" customHeight="1">
      <c r="B36" s="20"/>
      <c r="C36" s="20"/>
      <c r="D36" s="21" t="s">
        <v>20</v>
      </c>
      <c r="E36" s="22"/>
      <c r="F36" s="23"/>
      <c r="G36" s="22"/>
      <c r="H36" s="24" t="s">
        <v>18</v>
      </c>
    </row>
    <row r="37" spans="2:13" ht="39" customHeight="1">
      <c r="D37" s="63"/>
      <c r="E37" s="63"/>
      <c r="F37" s="63"/>
      <c r="G37" s="63"/>
      <c r="H37" s="19"/>
      <c r="M37" s="30"/>
    </row>
    <row r="38" spans="2:13" s="29" customFormat="1" ht="17.25" customHeight="1">
      <c r="B38" s="6"/>
      <c r="C38" s="6"/>
      <c r="D38" s="25" t="s">
        <v>21</v>
      </c>
      <c r="E38" s="22"/>
      <c r="F38" s="26"/>
      <c r="G38" s="22"/>
      <c r="H38" s="24" t="s">
        <v>18</v>
      </c>
      <c r="I38" s="6"/>
      <c r="J38" s="6"/>
      <c r="K38" s="6"/>
      <c r="L38" s="6"/>
      <c r="M38" s="6"/>
    </row>
    <row r="39" spans="2:13" ht="17.100000000000001" customHeight="1"/>
  </sheetData>
  <mergeCells count="10">
    <mergeCell ref="C13:D13"/>
    <mergeCell ref="C16:D16"/>
    <mergeCell ref="D35:G35"/>
    <mergeCell ref="D37:G37"/>
    <mergeCell ref="C7:D7"/>
    <mergeCell ref="G7:H7"/>
    <mergeCell ref="C9:D9"/>
    <mergeCell ref="G9:H9"/>
    <mergeCell ref="C11:D11"/>
    <mergeCell ref="G11:H11"/>
  </mergeCells>
  <phoneticPr fontId="15" type="noConversion"/>
  <pageMargins left="0.5" right="0.5" top="1" bottom="1" header="0.5" footer="0"/>
  <pageSetup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"/>
  <sheetViews>
    <sheetView workbookViewId="0"/>
  </sheetViews>
  <sheetFormatPr defaultRowHeight="12"/>
  <sheetData/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"/>
  <sheetViews>
    <sheetView workbookViewId="0">
      <selection activeCell="C38" sqref="C38"/>
    </sheetView>
  </sheetViews>
  <sheetFormatPr defaultRowHeight="12"/>
  <sheetData/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考勤卡</vt:lpstr>
      <vt:lpstr>员工A</vt:lpstr>
      <vt:lpstr>销售</vt:lpstr>
      <vt:lpstr>统计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段利文</dc:creator>
  <cp:lastModifiedBy>段利文</cp:lastModifiedBy>
  <dcterms:created xsi:type="dcterms:W3CDTF">2006-09-15T19:01:29Z</dcterms:created>
  <dcterms:modified xsi:type="dcterms:W3CDTF">2010-07-14T19:19:04Z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LCID">
    <vt:i4>2052</vt:i4>
  </property>
  <property fmtid="{D5CDD505-2E9C-101B-9397-08002B2CF9AE}" pid="3" name="_Version">
    <vt:lpwstr>0908</vt:lpwstr>
  </property>
</Properties>
</file>